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1"/>
  </bookViews>
  <sheets>
    <sheet name="Прил. 1" sheetId="10" r:id="rId1"/>
    <sheet name="Прил. 2." sheetId="12" r:id="rId2"/>
  </sheets>
  <definedNames>
    <definedName name="_xlnm.Print_Titles" localSheetId="0">'Прил. 1'!$13:$16</definedName>
    <definedName name="_xlnm.Print_Titles" localSheetId="1">'Прил. 2.'!$10:$12</definedName>
    <definedName name="_xlnm.Print_Area" localSheetId="0">'Прил. 1'!$A$2:$M$59</definedName>
    <definedName name="_xlnm.Print_Area" localSheetId="1">'Прил. 2.'!$A$1:$F$59</definedName>
  </definedNames>
  <calcPr calcId="124519"/>
</workbook>
</file>

<file path=xl/calcChain.xml><?xml version="1.0" encoding="utf-8"?>
<calcChain xmlns="http://schemas.openxmlformats.org/spreadsheetml/2006/main">
  <c r="J53" i="10"/>
  <c r="J37"/>
  <c r="F40" i="12" l="1"/>
  <c r="E40"/>
  <c r="L34" i="10" l="1"/>
  <c r="K34"/>
  <c r="N19" s="1"/>
  <c r="D40" i="12" l="1"/>
  <c r="D43"/>
  <c r="J34" i="10"/>
  <c r="O34" s="1"/>
  <c r="M53"/>
  <c r="J36"/>
  <c r="M43"/>
  <c r="M42"/>
  <c r="L41"/>
  <c r="K41"/>
  <c r="J41"/>
  <c r="M41" s="1"/>
  <c r="M52"/>
  <c r="F29" i="12"/>
  <c r="E29"/>
  <c r="D29"/>
  <c r="M54" i="10"/>
  <c r="O21"/>
  <c r="M29"/>
  <c r="Q27"/>
  <c r="L55"/>
  <c r="L57"/>
  <c r="F51" i="12" s="1"/>
  <c r="K57" i="10"/>
  <c r="K55" s="1"/>
  <c r="J57"/>
  <c r="J55" s="1"/>
  <c r="M58"/>
  <c r="E51" i="12" l="1"/>
  <c r="N55" i="10"/>
  <c r="D51" i="12"/>
  <c r="N57" i="10"/>
  <c r="M57" l="1"/>
  <c r="F43" i="12"/>
  <c r="E43"/>
  <c r="F30"/>
  <c r="E30"/>
  <c r="D30"/>
  <c r="F33" l="1"/>
  <c r="E33"/>
  <c r="E22" s="1"/>
  <c r="D33"/>
  <c r="D32" l="1"/>
  <c r="O37" i="10"/>
  <c r="M45" l="1"/>
  <c r="J20"/>
  <c r="K20"/>
  <c r="L20"/>
  <c r="L21" s="1"/>
  <c r="M48" l="1"/>
  <c r="M51" l="1"/>
  <c r="M37"/>
  <c r="M28"/>
  <c r="M47" l="1"/>
  <c r="F32" i="12" l="1"/>
  <c r="E32"/>
  <c r="N58" i="10" l="1"/>
  <c r="M59"/>
  <c r="M26"/>
  <c r="C43" i="12"/>
  <c r="N61" i="10"/>
  <c r="N62" s="1"/>
  <c r="C40" i="12" l="1"/>
  <c r="M55" i="10"/>
  <c r="L25"/>
  <c r="K25" l="1"/>
  <c r="M33" l="1"/>
  <c r="J25" l="1"/>
  <c r="M27"/>
  <c r="M32"/>
  <c r="J21" l="1"/>
  <c r="L44"/>
  <c r="K44"/>
  <c r="M46"/>
  <c r="J44"/>
  <c r="R35" l="1"/>
  <c r="M44"/>
  <c r="M30"/>
  <c r="M31" l="1"/>
  <c r="E21" i="12"/>
  <c r="P55" i="10"/>
  <c r="M65" l="1"/>
  <c r="K56"/>
  <c r="D21" i="12"/>
  <c r="M20" i="10" l="1"/>
  <c r="K21"/>
  <c r="M25" l="1"/>
  <c r="D18" i="12" l="1"/>
  <c r="K36" i="10"/>
  <c r="C29" i="12" l="1"/>
  <c r="C30"/>
  <c r="K35" i="10" l="1"/>
  <c r="K17"/>
  <c r="K19" s="1"/>
  <c r="J17" l="1"/>
  <c r="J19" s="1"/>
  <c r="L56"/>
  <c r="E19" i="12"/>
  <c r="E38"/>
  <c r="F49" l="1"/>
  <c r="C51"/>
  <c r="C18" s="1"/>
  <c r="O27" i="10"/>
  <c r="E27" i="12"/>
  <c r="M56" i="10" l="1"/>
  <c r="L38"/>
  <c r="L36"/>
  <c r="M34" s="1"/>
  <c r="O18" s="1"/>
  <c r="O25" s="1"/>
  <c r="M23"/>
  <c r="M21"/>
  <c r="C42" i="12"/>
  <c r="N25" i="10" l="1"/>
  <c r="M17"/>
  <c r="L35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56" i="10"/>
  <c r="F21" i="12"/>
  <c r="C32"/>
  <c r="F18"/>
  <c r="F38"/>
  <c r="F27"/>
  <c r="D27"/>
  <c r="C44"/>
  <c r="C22" s="1"/>
  <c r="F19"/>
  <c r="J38" i="10"/>
  <c r="M40"/>
  <c r="M39"/>
  <c r="M24"/>
  <c r="C27" i="12" l="1"/>
  <c r="C21"/>
  <c r="G31"/>
  <c r="C49"/>
  <c r="J35" i="10"/>
  <c r="M36"/>
  <c r="O35" s="1"/>
  <c r="C41" i="12"/>
  <c r="C19" s="1"/>
  <c r="D38"/>
  <c r="C38" s="1"/>
  <c r="F16"/>
  <c r="D16"/>
  <c r="M22" i="10"/>
  <c r="M38"/>
  <c r="H16" i="12" l="1"/>
  <c r="C16"/>
  <c r="M35" i="10"/>
  <c r="M19" l="1"/>
</calcChain>
</file>

<file path=xl/sharedStrings.xml><?xml version="1.0" encoding="utf-8"?>
<sst xmlns="http://schemas.openxmlformats.org/spreadsheetml/2006/main" count="320" uniqueCount="122">
  <si>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</si>
  <si>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</si>
  <si>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</si>
  <si>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</si>
  <si>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</si>
  <si>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</si>
  <si>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</si>
  <si>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</si>
  <si>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</si>
  <si>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</si>
  <si>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</si>
  <si>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</si>
  <si>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</si>
  <si>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</si>
  <si>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</si>
  <si>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</si>
  <si>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</si>
  <si>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</si>
  <si>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</si>
  <si>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</si>
  <si>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</si>
  <si>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</si>
  <si>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</si>
  <si>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</si>
  <si>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</si>
  <si>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</si>
  <si>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</si>
  <si>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</si>
  <si>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</si>
  <si>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</si>
  <si>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</si>
  <si>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</si>
  <si>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</si>
  <si>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</si>
  <si>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</si>
  <si>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</si>
  <si>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</si>
  <si>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</si>
  <si>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</si>
  <si>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</si>
  <si>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</si>
  <si>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</si>
  <si>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</si>
  <si>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</si>
  <si>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</si>
  <si>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</si>
  <si>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</si>
  <si>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</si>
  <si>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</si>
  <si>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</si>
  <si>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</si>
  <si>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</si>
  <si>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</si>
  <si>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</si>
  <si>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</si>
  <si>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</si>
  <si>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</si>
  <si>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</si>
  <si>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</si>
  <si>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</si>
  <si>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</si>
  <si>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</si>
  <si>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</si>
  <si>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</si>
  <si>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</si>
  <si>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</si>
  <si>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</si>
  <si>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</si>
  <si>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</si>
  <si>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</si>
  <si>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</si>
  <si>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</si>
  <si>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</si>
  <si>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</si>
  <si>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</si>
  <si>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</si>
  <si>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</si>
  <si>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</si>
  <si>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</si>
  <si>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</si>
  <si>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</si>
  <si>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</si>
  <si>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</si>
  <si>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</si>
  <si>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</si>
  <si>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</si>
  <si>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</si>
  <si>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</si>
  <si>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</si>
  <si>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</si>
  <si>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</si>
  <si>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</si>
  <si>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</si>
  <si>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</si>
  <si>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</si>
  <si>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</si>
  <si>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</si>
  <si>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</si>
  <si>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</si>
  <si>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</si>
  <si>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</si>
  <si>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</si>
  <si>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</si>
  <si>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</si>
  <si>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</si>
  <si>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</si>
  <si>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</si>
  <si>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</si>
  <si>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</si>
  <si>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</si>
  <si>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</si>
  <si>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</si>
  <si>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</si>
  <si>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</si>
  <si>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</si>
  <si>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</si>
  <si>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</si>
  <si>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</si>
  <si>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</si>
  <si>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Мероприятия по предписаниям ГИБДД: Обустройство пешеходного перехода по Революционная в районе ул.Павлика Морозова</t>
  </si>
  <si>
    <t>Приложение №1
к постановлению администрации города Назарово от 08.06.2022  № 695-п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</si>
  <si>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№2
к постановлению администрации города Назарово от 08.06.2022 № 695-п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</si>
</sst>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2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39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right" vertical="top" wrapText="1"/>
    </xf>
    <xf numFmtId="167" fontId="23" fillId="6" borderId="1" xfId="0" applyNumberFormat="1" applyFont="1" applyFill="1" applyBorder="1" applyAlignment="1">
      <alignment horizontal="right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4" fillId="2" borderId="1" xfId="0" applyNumberFormat="1" applyFont="1" applyFill="1" applyBorder="1" applyAlignment="1">
      <alignment horizontal="right" vertical="top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center" vertical="top" wrapText="1"/>
    </xf>
    <xf numFmtId="0" fontId="16" fillId="6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173" fontId="21" fillId="2" borderId="1" xfId="0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2" fillId="6" borderId="3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6" borderId="5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4" xfId="0" applyFont="1" applyFill="1" applyBorder="1" applyAlignment="1">
      <alignment horizontal="left" vertical="top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6"/>
  <sheetViews>
    <sheetView view="pageBreakPreview" zoomScale="75" zoomScaleSheetLayoutView="75" workbookViewId="0">
      <selection activeCell="A10" sqref="A10:M10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6.42578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188"/>
      <c r="H2" s="188"/>
      <c r="I2" s="188"/>
      <c r="J2" s="188"/>
      <c r="K2" s="188"/>
      <c r="L2" s="188"/>
      <c r="M2" s="188"/>
    </row>
    <row r="3" spans="1:15" ht="101.25" customHeight="1">
      <c r="G3" s="188" t="s">
        <v>120</v>
      </c>
      <c r="H3" s="188"/>
      <c r="I3" s="188"/>
      <c r="J3" s="188"/>
      <c r="K3" s="188"/>
      <c r="L3" s="188"/>
      <c r="M3" s="188"/>
    </row>
    <row r="4" spans="1:15" ht="19.5" customHeight="1">
      <c r="G4" s="188" t="s">
        <v>62</v>
      </c>
      <c r="H4" s="188"/>
      <c r="I4" s="188"/>
      <c r="J4" s="188"/>
      <c r="K4" s="188"/>
      <c r="L4" s="188"/>
      <c r="M4" s="188"/>
    </row>
    <row r="5" spans="1:15" ht="9" customHeight="1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5" ht="2.25" hidden="1" customHeight="1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5" ht="26.25" hidden="1" customHeight="1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197" t="s">
        <v>7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</row>
    <row r="10" spans="1:15" ht="13.5" customHeight="1">
      <c r="A10" s="197" t="s">
        <v>63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5" ht="8.25" hidden="1" customHeight="1">
      <c r="A11" s="189"/>
      <c r="B11" s="189"/>
      <c r="C11" s="189"/>
      <c r="D11" s="189"/>
      <c r="E11" s="189"/>
      <c r="F11" s="189"/>
      <c r="G11" s="189"/>
      <c r="H11" s="189"/>
      <c r="I11" s="26"/>
      <c r="J11" s="26"/>
      <c r="K11" s="26"/>
      <c r="L11" s="26"/>
      <c r="M11" s="26"/>
    </row>
    <row r="12" spans="1:15" ht="10.5" customHeight="1">
      <c r="A12" s="203" t="s">
        <v>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</row>
    <row r="13" spans="1:15" ht="13.5" customHeight="1">
      <c r="A13" s="195" t="s">
        <v>6</v>
      </c>
      <c r="B13" s="170" t="s">
        <v>8</v>
      </c>
      <c r="C13" s="185" t="s">
        <v>9</v>
      </c>
      <c r="D13" s="170" t="s">
        <v>10</v>
      </c>
      <c r="E13" s="204" t="s">
        <v>18</v>
      </c>
      <c r="F13" s="204"/>
      <c r="G13" s="204"/>
      <c r="H13" s="204"/>
      <c r="I13" s="199" t="s">
        <v>66</v>
      </c>
      <c r="J13" s="199"/>
      <c r="K13" s="199"/>
      <c r="L13" s="199"/>
      <c r="M13" s="200"/>
    </row>
    <row r="14" spans="1:15" ht="7.5" customHeight="1">
      <c r="A14" s="195"/>
      <c r="B14" s="170"/>
      <c r="C14" s="186"/>
      <c r="D14" s="170"/>
      <c r="E14" s="204"/>
      <c r="F14" s="204"/>
      <c r="G14" s="204"/>
      <c r="H14" s="204"/>
      <c r="I14" s="201"/>
      <c r="J14" s="201"/>
      <c r="K14" s="201"/>
      <c r="L14" s="201"/>
      <c r="M14" s="202"/>
    </row>
    <row r="15" spans="1:15" ht="66" customHeight="1">
      <c r="A15" s="195"/>
      <c r="B15" s="170"/>
      <c r="C15" s="187"/>
      <c r="D15" s="170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8"/>
      <c r="O15" s="114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9"/>
    </row>
    <row r="17" spans="1:17">
      <c r="A17" s="190">
        <v>1</v>
      </c>
      <c r="B17" s="191" t="s">
        <v>1</v>
      </c>
      <c r="C17" s="192" t="s">
        <v>102</v>
      </c>
      <c r="D17" s="58" t="s">
        <v>54</v>
      </c>
      <c r="E17" s="179"/>
      <c r="F17" s="179"/>
      <c r="G17" s="179"/>
      <c r="H17" s="179"/>
      <c r="I17" s="215"/>
      <c r="J17" s="198">
        <f>J20+J34+J55</f>
        <v>89809.459999999992</v>
      </c>
      <c r="K17" s="177">
        <f>K20+K34+K55</f>
        <v>64091.64</v>
      </c>
      <c r="L17" s="177">
        <f>L20+L34+L55</f>
        <v>64091.64</v>
      </c>
      <c r="M17" s="198">
        <f>M20+M34+M55</f>
        <v>217992.74</v>
      </c>
      <c r="N17" s="213"/>
    </row>
    <row r="18" spans="1:17">
      <c r="A18" s="190"/>
      <c r="B18" s="191"/>
      <c r="C18" s="193"/>
      <c r="D18" s="59" t="s">
        <v>16</v>
      </c>
      <c r="E18" s="179"/>
      <c r="F18" s="179"/>
      <c r="G18" s="179"/>
      <c r="H18" s="179"/>
      <c r="I18" s="216"/>
      <c r="J18" s="198"/>
      <c r="K18" s="178"/>
      <c r="L18" s="178"/>
      <c r="M18" s="198"/>
      <c r="N18" s="214"/>
      <c r="O18" s="27">
        <f>M20+M34+M55</f>
        <v>217992.74</v>
      </c>
    </row>
    <row r="19" spans="1:17" ht="27.75" customHeight="1">
      <c r="A19" s="190"/>
      <c r="B19" s="191"/>
      <c r="C19" s="194"/>
      <c r="D19" s="60" t="s">
        <v>31</v>
      </c>
      <c r="E19" s="61"/>
      <c r="F19" s="61"/>
      <c r="G19" s="61"/>
      <c r="H19" s="61"/>
      <c r="I19" s="62"/>
      <c r="J19" s="140">
        <f>J17</f>
        <v>89809.459999999992</v>
      </c>
      <c r="K19" s="140">
        <f>K17</f>
        <v>64091.64</v>
      </c>
      <c r="L19" s="140">
        <f>L20+L34+L55</f>
        <v>64091.64</v>
      </c>
      <c r="M19" s="140">
        <f>M17</f>
        <v>217992.74</v>
      </c>
      <c r="N19" s="11">
        <f>K20+K34+K55</f>
        <v>64091.64</v>
      </c>
      <c r="O19" s="27"/>
    </row>
    <row r="20" spans="1:17" ht="21.75" customHeight="1">
      <c r="A20" s="183">
        <v>2</v>
      </c>
      <c r="B20" s="217" t="s">
        <v>2</v>
      </c>
      <c r="C20" s="208" t="s">
        <v>32</v>
      </c>
      <c r="D20" s="49" t="s">
        <v>17</v>
      </c>
      <c r="E20" s="50"/>
      <c r="F20" s="50"/>
      <c r="G20" s="50"/>
      <c r="H20" s="50"/>
      <c r="I20" s="54"/>
      <c r="J20" s="162">
        <f>SUM(J26:J31)</f>
        <v>1669.2110000000002</v>
      </c>
      <c r="K20" s="154">
        <f>SUM(K26:K31)</f>
        <v>1480.8600000000001</v>
      </c>
      <c r="L20" s="154">
        <f>SUM(L26:L31)</f>
        <v>1480.8600000000001</v>
      </c>
      <c r="M20" s="154">
        <f>SUM(J20:L20)</f>
        <v>4630.9310000000005</v>
      </c>
      <c r="N20" s="27"/>
    </row>
    <row r="21" spans="1:17" ht="41.25" customHeight="1">
      <c r="A21" s="184"/>
      <c r="B21" s="218"/>
      <c r="C21" s="219"/>
      <c r="D21" s="56" t="s">
        <v>112</v>
      </c>
      <c r="E21" s="57"/>
      <c r="F21" s="57"/>
      <c r="G21" s="57"/>
      <c r="H21" s="57"/>
      <c r="I21" s="55"/>
      <c r="J21" s="155">
        <f>J20</f>
        <v>1669.2110000000002</v>
      </c>
      <c r="K21" s="155">
        <f>K20</f>
        <v>1480.8600000000001</v>
      </c>
      <c r="L21" s="155">
        <f>L20</f>
        <v>1480.8600000000001</v>
      </c>
      <c r="M21" s="155">
        <f>SUM(I21:L21)</f>
        <v>4630.9310000000005</v>
      </c>
      <c r="N21" s="24"/>
      <c r="O21" s="27">
        <f>SUM(K26:K29)</f>
        <v>1480.8600000000001</v>
      </c>
    </row>
    <row r="22" spans="1:17" ht="33.75" hidden="1" customHeight="1">
      <c r="A22" s="171">
        <v>6</v>
      </c>
      <c r="B22" s="173" t="s">
        <v>34</v>
      </c>
      <c r="C22" s="175" t="s">
        <v>42</v>
      </c>
      <c r="D22" s="14" t="s">
        <v>33</v>
      </c>
      <c r="E22" s="17"/>
      <c r="F22" s="17"/>
      <c r="G22" s="17"/>
      <c r="H22" s="17"/>
      <c r="I22" s="47"/>
      <c r="J22" s="85">
        <v>0</v>
      </c>
      <c r="K22" s="85"/>
      <c r="L22" s="85">
        <v>0</v>
      </c>
      <c r="M22" s="95">
        <f>SUM(M23:M24)</f>
        <v>0</v>
      </c>
    </row>
    <row r="23" spans="1:17" ht="32.25" hidden="1" customHeight="1">
      <c r="A23" s="172"/>
      <c r="B23" s="174"/>
      <c r="C23" s="176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6">
        <v>0</v>
      </c>
      <c r="K23" s="86"/>
      <c r="L23" s="86">
        <v>0</v>
      </c>
      <c r="M23" s="96">
        <f>SUM(I23:L23)</f>
        <v>0</v>
      </c>
    </row>
    <row r="24" spans="1:17" ht="27.75" hidden="1" customHeight="1">
      <c r="A24" s="180"/>
      <c r="B24" s="181"/>
      <c r="C24" s="182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7">
        <v>0</v>
      </c>
      <c r="K24" s="87"/>
      <c r="L24" s="87">
        <v>0</v>
      </c>
      <c r="M24" s="97">
        <f>SUM(I24:J24)</f>
        <v>0</v>
      </c>
    </row>
    <row r="25" spans="1:17" ht="27.75" customHeight="1">
      <c r="A25" s="171">
        <v>3</v>
      </c>
      <c r="B25" s="173" t="s">
        <v>3</v>
      </c>
      <c r="C25" s="175" t="s">
        <v>95</v>
      </c>
      <c r="D25" s="99" t="s">
        <v>33</v>
      </c>
      <c r="E25" s="65"/>
      <c r="F25" s="65"/>
      <c r="G25" s="65"/>
      <c r="H25" s="65"/>
      <c r="I25" s="28"/>
      <c r="J25" s="107">
        <f>J26+J27</f>
        <v>50.86</v>
      </c>
      <c r="K25" s="107">
        <f>K26+K27</f>
        <v>50.86</v>
      </c>
      <c r="L25" s="107">
        <f>L26+L27</f>
        <v>50.86</v>
      </c>
      <c r="M25" s="107">
        <f>SUM(J25:L25)</f>
        <v>152.57999999999998</v>
      </c>
      <c r="N25" s="101">
        <f>M20+M34+M55</f>
        <v>217992.74</v>
      </c>
      <c r="O25" s="27">
        <f>O18-J17</f>
        <v>128183.28</v>
      </c>
    </row>
    <row r="26" spans="1:17" ht="27.75" customHeight="1">
      <c r="A26" s="172"/>
      <c r="B26" s="174"/>
      <c r="C26" s="176"/>
      <c r="D26" s="115" t="s">
        <v>31</v>
      </c>
      <c r="E26" s="116" t="s">
        <v>48</v>
      </c>
      <c r="F26" s="116" t="s">
        <v>49</v>
      </c>
      <c r="G26" s="116" t="s">
        <v>81</v>
      </c>
      <c r="H26" s="116" t="s">
        <v>110</v>
      </c>
      <c r="I26" s="117"/>
      <c r="J26" s="86">
        <v>0</v>
      </c>
      <c r="K26" s="86">
        <v>0</v>
      </c>
      <c r="L26" s="86">
        <v>0</v>
      </c>
      <c r="M26" s="86">
        <f>SUM(J26:L26)</f>
        <v>0</v>
      </c>
    </row>
    <row r="27" spans="1:17" ht="27.75" customHeight="1">
      <c r="A27" s="172"/>
      <c r="B27" s="174"/>
      <c r="C27" s="176"/>
      <c r="D27" s="100" t="s">
        <v>31</v>
      </c>
      <c r="E27" s="65" t="s">
        <v>48</v>
      </c>
      <c r="F27" s="65" t="s">
        <v>49</v>
      </c>
      <c r="G27" s="127" t="s">
        <v>81</v>
      </c>
      <c r="H27" s="65" t="s">
        <v>110</v>
      </c>
      <c r="I27" s="28"/>
      <c r="J27" s="88">
        <v>50.86</v>
      </c>
      <c r="K27" s="88">
        <v>50.86</v>
      </c>
      <c r="L27" s="88">
        <v>50.86</v>
      </c>
      <c r="M27" s="87">
        <f>SUM(J27:L27)</f>
        <v>152.57999999999998</v>
      </c>
      <c r="O27" s="27">
        <f>N17-J17</f>
        <v>-89809.459999999992</v>
      </c>
      <c r="Q27" s="24">
        <f>J28+J30</f>
        <v>1118.3510000000001</v>
      </c>
    </row>
    <row r="28" spans="1:17" ht="27" customHeight="1">
      <c r="A28" s="79">
        <v>4</v>
      </c>
      <c r="B28" s="39" t="s">
        <v>4</v>
      </c>
      <c r="C28" s="144" t="s">
        <v>29</v>
      </c>
      <c r="D28" s="145" t="s">
        <v>33</v>
      </c>
      <c r="E28" s="127" t="s">
        <v>48</v>
      </c>
      <c r="F28" s="127" t="s">
        <v>49</v>
      </c>
      <c r="G28" s="127" t="s">
        <v>50</v>
      </c>
      <c r="H28" s="127" t="s">
        <v>111</v>
      </c>
      <c r="I28" s="48"/>
      <c r="J28" s="88">
        <v>930</v>
      </c>
      <c r="K28" s="88">
        <v>930</v>
      </c>
      <c r="L28" s="88">
        <v>930</v>
      </c>
      <c r="M28" s="88">
        <f>SUM(J28:L28)</f>
        <v>2790</v>
      </c>
      <c r="N28" s="205">
        <v>5419.4290000000001</v>
      </c>
      <c r="O28" s="206"/>
    </row>
    <row r="29" spans="1:17" ht="45" customHeight="1">
      <c r="A29" s="158">
        <v>5</v>
      </c>
      <c r="B29" s="39" t="s">
        <v>64</v>
      </c>
      <c r="C29" s="143" t="s">
        <v>119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8">
        <v>500</v>
      </c>
      <c r="K29" s="88">
        <v>500</v>
      </c>
      <c r="L29" s="88">
        <v>500</v>
      </c>
      <c r="M29" s="88">
        <f t="shared" ref="M29" si="0">SUM(J29:L29)</f>
        <v>1500</v>
      </c>
      <c r="N29" s="160"/>
      <c r="O29" s="161"/>
    </row>
    <row r="30" spans="1:17" ht="57" customHeight="1">
      <c r="A30" s="109">
        <v>6</v>
      </c>
      <c r="B30" s="39" t="s">
        <v>34</v>
      </c>
      <c r="C30" s="143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6">
        <v>188.351</v>
      </c>
      <c r="K30" s="88">
        <v>0</v>
      </c>
      <c r="L30" s="88">
        <v>0</v>
      </c>
      <c r="M30" s="126">
        <f t="shared" ref="M30:M31" si="1">SUM(J30:L30)</f>
        <v>188.351</v>
      </c>
      <c r="N30" s="134"/>
      <c r="O30" s="135"/>
    </row>
    <row r="31" spans="1:17" ht="33.75" hidden="1" customHeight="1">
      <c r="A31" s="105">
        <v>13</v>
      </c>
      <c r="B31" s="39" t="s">
        <v>98</v>
      </c>
      <c r="C31" s="39" t="s">
        <v>80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46</v>
      </c>
      <c r="I31" s="23"/>
      <c r="J31" s="88">
        <v>0</v>
      </c>
      <c r="K31" s="88">
        <v>0</v>
      </c>
      <c r="L31" s="88">
        <v>0</v>
      </c>
      <c r="M31" s="98">
        <f t="shared" si="1"/>
        <v>0</v>
      </c>
      <c r="N31" s="106"/>
      <c r="O31" s="108"/>
      <c r="P31" s="24"/>
    </row>
    <row r="32" spans="1:17" ht="24.75" hidden="1" customHeight="1">
      <c r="A32" s="120">
        <v>13</v>
      </c>
      <c r="B32" s="39" t="s">
        <v>83</v>
      </c>
      <c r="C32" s="100"/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122"/>
      <c r="K32" s="88"/>
      <c r="L32" s="88"/>
      <c r="M32" s="123">
        <f>SUM(J32:L32)</f>
        <v>0</v>
      </c>
      <c r="N32" s="124"/>
      <c r="O32" s="121"/>
    </row>
    <row r="33" spans="1:18" ht="24" hidden="1" customHeight="1">
      <c r="A33" s="131">
        <v>14</v>
      </c>
      <c r="B33" s="39" t="s">
        <v>79</v>
      </c>
      <c r="C33" s="100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8"/>
      <c r="K33" s="88"/>
      <c r="L33" s="88"/>
      <c r="M33" s="98">
        <f>SUM(J33:L33)</f>
        <v>0</v>
      </c>
      <c r="N33" s="124"/>
      <c r="O33" s="132"/>
    </row>
    <row r="34" spans="1:18" ht="19.5" customHeight="1">
      <c r="A34" s="212">
        <v>7</v>
      </c>
      <c r="B34" s="219" t="s">
        <v>35</v>
      </c>
      <c r="C34" s="219" t="s">
        <v>58</v>
      </c>
      <c r="D34" s="125" t="s">
        <v>17</v>
      </c>
      <c r="E34" s="66"/>
      <c r="F34" s="66"/>
      <c r="G34" s="66"/>
      <c r="H34" s="66"/>
      <c r="I34" s="54"/>
      <c r="J34" s="152">
        <f>J36+J41+J44+J52+J53+J54</f>
        <v>63414.248999999989</v>
      </c>
      <c r="K34" s="152">
        <f>K36+K41</f>
        <v>33584.78</v>
      </c>
      <c r="L34" s="152">
        <f>L36+L41</f>
        <v>33584.78</v>
      </c>
      <c r="M34" s="152">
        <f>J34+K34+L34</f>
        <v>130583.80899999998</v>
      </c>
      <c r="N34" s="103"/>
      <c r="O34" s="34">
        <f>J34+K34+L34</f>
        <v>130583.80899999998</v>
      </c>
    </row>
    <row r="35" spans="1:18" ht="45" customHeight="1">
      <c r="A35" s="211"/>
      <c r="B35" s="209"/>
      <c r="C35" s="209"/>
      <c r="D35" s="52" t="s">
        <v>112</v>
      </c>
      <c r="E35" s="67"/>
      <c r="F35" s="67"/>
      <c r="G35" s="67"/>
      <c r="H35" s="67"/>
      <c r="I35" s="55"/>
      <c r="J35" s="153">
        <f>J34</f>
        <v>63414.248999999989</v>
      </c>
      <c r="K35" s="153">
        <f>K34</f>
        <v>33584.78</v>
      </c>
      <c r="L35" s="153">
        <f>L34</f>
        <v>33584.78</v>
      </c>
      <c r="M35" s="153">
        <f>M34</f>
        <v>130583.80899999998</v>
      </c>
      <c r="N35" s="24"/>
      <c r="O35" s="104">
        <f>M36+M44+M54</f>
        <v>102643.3924</v>
      </c>
      <c r="R35" s="114">
        <f>J20+J34</f>
        <v>65083.459999999992</v>
      </c>
    </row>
    <row r="36" spans="1:18" ht="33" customHeight="1">
      <c r="A36" s="171">
        <v>8</v>
      </c>
      <c r="B36" s="173" t="s">
        <v>37</v>
      </c>
      <c r="C36" s="175" t="s">
        <v>30</v>
      </c>
      <c r="D36" s="29" t="s">
        <v>33</v>
      </c>
      <c r="E36" s="68"/>
      <c r="F36" s="68"/>
      <c r="G36" s="68"/>
      <c r="H36" s="68"/>
      <c r="I36" s="46"/>
      <c r="J36" s="164">
        <f>J37</f>
        <v>31063.180399999997</v>
      </c>
      <c r="K36" s="89">
        <f>SUM(K37:K37)</f>
        <v>33384.78</v>
      </c>
      <c r="L36" s="89">
        <f>SUM(L37:L37)</f>
        <v>33384.78</v>
      </c>
      <c r="M36" s="164">
        <f>SUM(J36:L36)</f>
        <v>97832.740399999995</v>
      </c>
      <c r="N36" s="10"/>
      <c r="O36" s="27"/>
    </row>
    <row r="37" spans="1:18" ht="27" customHeight="1">
      <c r="A37" s="172"/>
      <c r="B37" s="174"/>
      <c r="C37" s="176"/>
      <c r="D37" s="15" t="s">
        <v>31</v>
      </c>
      <c r="E37" s="70" t="s">
        <v>48</v>
      </c>
      <c r="F37" s="70" t="s">
        <v>49</v>
      </c>
      <c r="G37" s="70" t="s">
        <v>51</v>
      </c>
      <c r="H37" s="70" t="s">
        <v>111</v>
      </c>
      <c r="I37" s="33"/>
      <c r="J37" s="163">
        <f>37322.2-188.351-590.0346-32.7-4609.952-837.982</f>
        <v>31063.180399999997</v>
      </c>
      <c r="K37" s="90">
        <v>33384.78</v>
      </c>
      <c r="L37" s="90">
        <v>33384.78</v>
      </c>
      <c r="M37" s="122">
        <f>SUM(J37:L37)</f>
        <v>97832.740399999995</v>
      </c>
      <c r="O37" s="27" t="e">
        <f>#REF!+L45+L26</f>
        <v>#REF!</v>
      </c>
    </row>
    <row r="38" spans="1:18" ht="5.25" hidden="1" customHeight="1">
      <c r="A38" s="171">
        <v>40</v>
      </c>
      <c r="B38" s="173" t="s">
        <v>65</v>
      </c>
      <c r="C38" s="175" t="s">
        <v>43</v>
      </c>
      <c r="D38" s="29" t="s">
        <v>33</v>
      </c>
      <c r="E38" s="71"/>
      <c r="F38" s="71"/>
      <c r="G38" s="71"/>
      <c r="H38" s="71"/>
      <c r="I38" s="32"/>
      <c r="J38" s="91">
        <f>SUM(J39:J40)</f>
        <v>0</v>
      </c>
      <c r="K38" s="91"/>
      <c r="L38" s="91">
        <f>SUM(L39:L40)</f>
        <v>0</v>
      </c>
      <c r="M38" s="92">
        <f>SUM(M39:M40)</f>
        <v>0</v>
      </c>
    </row>
    <row r="39" spans="1:18" ht="28.5" hidden="1" customHeight="1">
      <c r="A39" s="172"/>
      <c r="B39" s="174"/>
      <c r="C39" s="176"/>
      <c r="D39" s="20" t="s">
        <v>31</v>
      </c>
      <c r="E39" s="69" t="s">
        <v>48</v>
      </c>
      <c r="F39" s="69" t="s">
        <v>49</v>
      </c>
      <c r="G39" s="69" t="s">
        <v>52</v>
      </c>
      <c r="H39" s="69" t="s">
        <v>46</v>
      </c>
      <c r="I39" s="30"/>
      <c r="J39" s="90">
        <v>0</v>
      </c>
      <c r="K39" s="90"/>
      <c r="L39" s="90">
        <v>0</v>
      </c>
      <c r="M39" s="86">
        <f>SUM(I39:J39)</f>
        <v>0</v>
      </c>
      <c r="N39" s="1" t="s">
        <v>57</v>
      </c>
    </row>
    <row r="40" spans="1:18" ht="25.5" hidden="1" customHeight="1">
      <c r="A40" s="180"/>
      <c r="B40" s="181"/>
      <c r="C40" s="182"/>
      <c r="D40" s="15" t="s">
        <v>31</v>
      </c>
      <c r="E40" s="71" t="s">
        <v>48</v>
      </c>
      <c r="F40" s="71" t="s">
        <v>49</v>
      </c>
      <c r="G40" s="71" t="s">
        <v>53</v>
      </c>
      <c r="H40" s="71" t="s">
        <v>46</v>
      </c>
      <c r="I40" s="31"/>
      <c r="J40" s="88">
        <v>0</v>
      </c>
      <c r="K40" s="88"/>
      <c r="L40" s="88">
        <v>0</v>
      </c>
      <c r="M40" s="87">
        <f>SUM(I40:J40)</f>
        <v>0</v>
      </c>
    </row>
    <row r="41" spans="1:18" ht="25.5" customHeight="1">
      <c r="A41" s="171">
        <v>9</v>
      </c>
      <c r="B41" s="173" t="s">
        <v>84</v>
      </c>
      <c r="C41" s="175" t="s">
        <v>118</v>
      </c>
      <c r="D41" s="29" t="s">
        <v>31</v>
      </c>
      <c r="E41" s="71"/>
      <c r="F41" s="71"/>
      <c r="G41" s="71"/>
      <c r="H41" s="71"/>
      <c r="I41" s="31"/>
      <c r="J41" s="89">
        <f>J42+J43</f>
        <v>19662.400000000001</v>
      </c>
      <c r="K41" s="89">
        <f>K42+K43</f>
        <v>200</v>
      </c>
      <c r="L41" s="89">
        <f>L42+L43</f>
        <v>200</v>
      </c>
      <c r="M41" s="119">
        <f t="shared" ref="M41:M47" si="2">SUM(J41:L41)</f>
        <v>20062.400000000001</v>
      </c>
    </row>
    <row r="42" spans="1:18" ht="25.5" customHeight="1">
      <c r="A42" s="172"/>
      <c r="B42" s="174"/>
      <c r="C42" s="176"/>
      <c r="D42" s="20" t="s">
        <v>31</v>
      </c>
      <c r="E42" s="69" t="s">
        <v>48</v>
      </c>
      <c r="F42" s="69" t="s">
        <v>49</v>
      </c>
      <c r="G42" s="69" t="s">
        <v>78</v>
      </c>
      <c r="H42" s="69" t="s">
        <v>110</v>
      </c>
      <c r="I42" s="30"/>
      <c r="J42" s="86">
        <v>19630.400000000001</v>
      </c>
      <c r="K42" s="86">
        <v>0</v>
      </c>
      <c r="L42" s="86">
        <v>0</v>
      </c>
      <c r="M42" s="86">
        <f t="shared" si="2"/>
        <v>19630.400000000001</v>
      </c>
    </row>
    <row r="43" spans="1:18" ht="25.5" customHeight="1">
      <c r="A43" s="172"/>
      <c r="B43" s="174"/>
      <c r="C43" s="176"/>
      <c r="D43" s="130" t="s">
        <v>31</v>
      </c>
      <c r="E43" s="146" t="s">
        <v>48</v>
      </c>
      <c r="F43" s="70" t="s">
        <v>49</v>
      </c>
      <c r="G43" s="70" t="s">
        <v>78</v>
      </c>
      <c r="H43" s="70" t="s">
        <v>110</v>
      </c>
      <c r="I43" s="31"/>
      <c r="J43" s="126">
        <v>32</v>
      </c>
      <c r="K43" s="126">
        <v>200</v>
      </c>
      <c r="L43" s="126">
        <v>200</v>
      </c>
      <c r="M43" s="112">
        <f t="shared" si="2"/>
        <v>432</v>
      </c>
    </row>
    <row r="44" spans="1:18" ht="25.5" customHeight="1">
      <c r="A44" s="171">
        <v>10</v>
      </c>
      <c r="B44" s="173" t="s">
        <v>65</v>
      </c>
      <c r="C44" s="175" t="s">
        <v>117</v>
      </c>
      <c r="D44" s="29" t="s">
        <v>31</v>
      </c>
      <c r="E44" s="71"/>
      <c r="F44" s="71"/>
      <c r="G44" s="71"/>
      <c r="H44" s="71"/>
      <c r="I44" s="31"/>
      <c r="J44" s="89">
        <f>J45+J46</f>
        <v>200.7</v>
      </c>
      <c r="K44" s="89">
        <f>K45+K46</f>
        <v>0</v>
      </c>
      <c r="L44" s="89">
        <f>L45+L46</f>
        <v>0</v>
      </c>
      <c r="M44" s="119">
        <f t="shared" si="2"/>
        <v>200.7</v>
      </c>
    </row>
    <row r="45" spans="1:18" ht="25.5" customHeight="1">
      <c r="A45" s="172"/>
      <c r="B45" s="174"/>
      <c r="C45" s="176"/>
      <c r="D45" s="20" t="s">
        <v>31</v>
      </c>
      <c r="E45" s="69" t="s">
        <v>48</v>
      </c>
      <c r="F45" s="69" t="s">
        <v>49</v>
      </c>
      <c r="G45" s="69" t="s">
        <v>116</v>
      </c>
      <c r="H45" s="69" t="s">
        <v>110</v>
      </c>
      <c r="I45" s="30"/>
      <c r="J45" s="86">
        <v>0</v>
      </c>
      <c r="K45" s="86">
        <v>0</v>
      </c>
      <c r="L45" s="86">
        <v>0</v>
      </c>
      <c r="M45" s="86">
        <f t="shared" si="2"/>
        <v>0</v>
      </c>
    </row>
    <row r="46" spans="1:18" ht="30.75" customHeight="1">
      <c r="A46" s="172"/>
      <c r="B46" s="174"/>
      <c r="C46" s="176"/>
      <c r="D46" s="130" t="s">
        <v>31</v>
      </c>
      <c r="E46" s="146" t="s">
        <v>48</v>
      </c>
      <c r="F46" s="70" t="s">
        <v>49</v>
      </c>
      <c r="G46" s="70" t="s">
        <v>116</v>
      </c>
      <c r="H46" s="70" t="s">
        <v>110</v>
      </c>
      <c r="I46" s="31"/>
      <c r="J46" s="126">
        <v>200.7</v>
      </c>
      <c r="K46" s="126">
        <v>0</v>
      </c>
      <c r="L46" s="126">
        <v>0</v>
      </c>
      <c r="M46" s="112">
        <f t="shared" si="2"/>
        <v>200.7</v>
      </c>
    </row>
    <row r="47" spans="1:18" ht="25.5" hidden="1" customHeight="1">
      <c r="A47" s="142">
        <v>21</v>
      </c>
      <c r="B47" s="38" t="s">
        <v>65</v>
      </c>
      <c r="C47" s="143" t="s">
        <v>97</v>
      </c>
      <c r="D47" s="15" t="s">
        <v>31</v>
      </c>
      <c r="E47" s="70" t="s">
        <v>48</v>
      </c>
      <c r="F47" s="70" t="s">
        <v>49</v>
      </c>
      <c r="G47" s="70" t="s">
        <v>51</v>
      </c>
      <c r="H47" s="70" t="s">
        <v>46</v>
      </c>
      <c r="I47" s="31"/>
      <c r="J47" s="88">
        <v>0</v>
      </c>
      <c r="K47" s="112">
        <v>0</v>
      </c>
      <c r="L47" s="112">
        <v>0</v>
      </c>
      <c r="M47" s="87">
        <f t="shared" si="2"/>
        <v>0</v>
      </c>
    </row>
    <row r="48" spans="1:18" ht="25.5" hidden="1" customHeight="1">
      <c r="A48" s="151">
        <v>21</v>
      </c>
      <c r="B48" s="38" t="s">
        <v>65</v>
      </c>
      <c r="C48" s="143" t="s">
        <v>94</v>
      </c>
      <c r="D48" s="15" t="s">
        <v>31</v>
      </c>
      <c r="E48" s="70" t="s">
        <v>48</v>
      </c>
      <c r="F48" s="70" t="s">
        <v>49</v>
      </c>
      <c r="G48" s="70" t="s">
        <v>51</v>
      </c>
      <c r="H48" s="70" t="s">
        <v>46</v>
      </c>
      <c r="I48" s="31"/>
      <c r="J48" s="88">
        <v>0</v>
      </c>
      <c r="K48" s="112">
        <v>0</v>
      </c>
      <c r="L48" s="112">
        <v>0</v>
      </c>
      <c r="M48" s="87">
        <f>J48</f>
        <v>0</v>
      </c>
    </row>
    <row r="49" spans="1:16" ht="14.25" hidden="1" customHeight="1">
      <c r="A49" s="141">
        <v>22</v>
      </c>
      <c r="B49" s="38" t="s">
        <v>90</v>
      </c>
      <c r="C49" s="143" t="s">
        <v>96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126">
        <v>0</v>
      </c>
      <c r="K49" s="112">
        <v>0</v>
      </c>
      <c r="L49" s="112">
        <v>0</v>
      </c>
      <c r="M49" s="112">
        <v>0</v>
      </c>
    </row>
    <row r="50" spans="1:16" ht="26.25" hidden="1" customHeight="1">
      <c r="A50" s="147">
        <v>24</v>
      </c>
      <c r="B50" s="148" t="s">
        <v>91</v>
      </c>
      <c r="C50" s="150" t="s">
        <v>87</v>
      </c>
      <c r="D50" s="15" t="s">
        <v>31</v>
      </c>
      <c r="E50" s="70" t="s">
        <v>48</v>
      </c>
      <c r="F50" s="70" t="s">
        <v>49</v>
      </c>
      <c r="G50" s="70" t="s">
        <v>88</v>
      </c>
      <c r="H50" s="70" t="s">
        <v>89</v>
      </c>
      <c r="I50" s="31"/>
      <c r="J50" s="126">
        <v>0</v>
      </c>
      <c r="K50" s="112">
        <v>0</v>
      </c>
      <c r="L50" s="112">
        <v>0</v>
      </c>
      <c r="M50" s="112">
        <v>0</v>
      </c>
    </row>
    <row r="51" spans="1:16" ht="39" hidden="1" customHeight="1">
      <c r="A51" s="147">
        <v>25</v>
      </c>
      <c r="B51" s="148" t="s">
        <v>93</v>
      </c>
      <c r="C51" s="150" t="s">
        <v>92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126">
        <v>0</v>
      </c>
      <c r="K51" s="112">
        <v>0</v>
      </c>
      <c r="L51" s="112">
        <v>0</v>
      </c>
      <c r="M51" s="112">
        <f>SUM(J51:L51)</f>
        <v>0</v>
      </c>
    </row>
    <row r="52" spans="1:16" ht="48.75" customHeight="1">
      <c r="A52" s="165">
        <v>11</v>
      </c>
      <c r="B52" s="168" t="s">
        <v>90</v>
      </c>
      <c r="C52" s="166" t="s">
        <v>109</v>
      </c>
      <c r="D52" s="29" t="s">
        <v>31</v>
      </c>
      <c r="E52" s="70" t="s">
        <v>48</v>
      </c>
      <c r="F52" s="70" t="s">
        <v>49</v>
      </c>
      <c r="G52" s="70" t="s">
        <v>51</v>
      </c>
      <c r="H52" s="70" t="s">
        <v>111</v>
      </c>
      <c r="I52" s="31"/>
      <c r="J52" s="122">
        <v>590.03459999999995</v>
      </c>
      <c r="K52" s="112">
        <v>0</v>
      </c>
      <c r="L52" s="112">
        <v>0</v>
      </c>
      <c r="M52" s="157">
        <f>J52</f>
        <v>590.03459999999995</v>
      </c>
    </row>
    <row r="53" spans="1:16" ht="45.75" customHeight="1">
      <c r="A53" s="167">
        <v>12</v>
      </c>
      <c r="B53" s="168" t="s">
        <v>114</v>
      </c>
      <c r="C53" s="169" t="s">
        <v>113</v>
      </c>
      <c r="D53" s="29" t="s">
        <v>31</v>
      </c>
      <c r="E53" s="70" t="s">
        <v>48</v>
      </c>
      <c r="F53" s="70" t="s">
        <v>49</v>
      </c>
      <c r="G53" s="70" t="s">
        <v>51</v>
      </c>
      <c r="H53" s="70" t="s">
        <v>111</v>
      </c>
      <c r="I53" s="31"/>
      <c r="J53" s="136">
        <f>6450+837.982</f>
        <v>7287.982</v>
      </c>
      <c r="K53" s="112">
        <v>0</v>
      </c>
      <c r="L53" s="112">
        <v>0</v>
      </c>
      <c r="M53" s="112">
        <f>J53</f>
        <v>7287.982</v>
      </c>
    </row>
    <row r="54" spans="1:16" ht="48" customHeight="1">
      <c r="A54" s="159">
        <v>13</v>
      </c>
      <c r="B54" s="168" t="s">
        <v>91</v>
      </c>
      <c r="C54" s="169" t="s">
        <v>115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26">
        <v>4609.9520000000002</v>
      </c>
      <c r="K54" s="112">
        <v>0</v>
      </c>
      <c r="L54" s="112">
        <v>0</v>
      </c>
      <c r="M54" s="112">
        <f>J54</f>
        <v>4609.9520000000002</v>
      </c>
    </row>
    <row r="55" spans="1:16" ht="22.5" customHeight="1">
      <c r="A55" s="184">
        <v>14</v>
      </c>
      <c r="B55" s="208" t="s">
        <v>36</v>
      </c>
      <c r="C55" s="208" t="s">
        <v>77</v>
      </c>
      <c r="D55" s="49" t="s">
        <v>17</v>
      </c>
      <c r="E55" s="66"/>
      <c r="F55" s="66"/>
      <c r="G55" s="66"/>
      <c r="H55" s="66"/>
      <c r="I55" s="51"/>
      <c r="J55" s="93">
        <f>J57+J58</f>
        <v>24726</v>
      </c>
      <c r="K55" s="93">
        <f>K58+K57</f>
        <v>29026</v>
      </c>
      <c r="L55" s="93">
        <f>L57+L58</f>
        <v>29026</v>
      </c>
      <c r="M55" s="83">
        <f>J55+K55+L55</f>
        <v>82778</v>
      </c>
      <c r="N55" s="36">
        <f>L55+K55+J55</f>
        <v>82778</v>
      </c>
      <c r="P55" s="103" t="e">
        <f>#REF!-#REF!</f>
        <v>#REF!</v>
      </c>
    </row>
    <row r="56" spans="1:16" ht="41.25" customHeight="1">
      <c r="A56" s="211"/>
      <c r="B56" s="209"/>
      <c r="C56" s="209"/>
      <c r="D56" s="52" t="s">
        <v>112</v>
      </c>
      <c r="E56" s="67"/>
      <c r="F56" s="67"/>
      <c r="G56" s="67"/>
      <c r="H56" s="67"/>
      <c r="I56" s="53"/>
      <c r="J56" s="94">
        <f t="shared" ref="J56" si="3">J55</f>
        <v>24726</v>
      </c>
      <c r="K56" s="94">
        <f>K55</f>
        <v>29026</v>
      </c>
      <c r="L56" s="94">
        <f>L55</f>
        <v>29026</v>
      </c>
      <c r="M56" s="84">
        <f>M55</f>
        <v>82778</v>
      </c>
      <c r="P56" s="1">
        <v>34992.675000000003</v>
      </c>
    </row>
    <row r="57" spans="1:16" ht="41.25" customHeight="1">
      <c r="A57" s="81">
        <v>15</v>
      </c>
      <c r="B57" s="39" t="s">
        <v>38</v>
      </c>
      <c r="C57" s="144" t="s">
        <v>67</v>
      </c>
      <c r="D57" s="80" t="s">
        <v>33</v>
      </c>
      <c r="E57" s="65" t="s">
        <v>48</v>
      </c>
      <c r="F57" s="65" t="s">
        <v>55</v>
      </c>
      <c r="G57" s="65" t="s">
        <v>56</v>
      </c>
      <c r="H57" s="65" t="s">
        <v>76</v>
      </c>
      <c r="I57" s="35"/>
      <c r="J57" s="122">
        <f>24726-J58</f>
        <v>24725.998800000001</v>
      </c>
      <c r="K57" s="122">
        <f>29026-K58</f>
        <v>29025.998800000001</v>
      </c>
      <c r="L57" s="122">
        <f>29026-L58</f>
        <v>29025.998800000001</v>
      </c>
      <c r="M57" s="157">
        <f>SUM(J57:L57)</f>
        <v>82777.996400000004</v>
      </c>
      <c r="N57" s="104">
        <f>J57-J58</f>
        <v>24725.997600000002</v>
      </c>
    </row>
    <row r="58" spans="1:16" ht="72" customHeight="1">
      <c r="A58" s="81">
        <v>16</v>
      </c>
      <c r="B58" s="39" t="s">
        <v>82</v>
      </c>
      <c r="C58" s="144" t="s">
        <v>86</v>
      </c>
      <c r="D58" s="80" t="s">
        <v>33</v>
      </c>
      <c r="E58" s="127" t="s">
        <v>48</v>
      </c>
      <c r="F58" s="127" t="s">
        <v>55</v>
      </c>
      <c r="G58" s="127" t="s">
        <v>85</v>
      </c>
      <c r="H58" s="127" t="s">
        <v>46</v>
      </c>
      <c r="I58" s="35"/>
      <c r="J58" s="136">
        <v>1.1999999999999999E-3</v>
      </c>
      <c r="K58" s="136">
        <v>1.1999999999999999E-3</v>
      </c>
      <c r="L58" s="136">
        <v>1.1999999999999999E-3</v>
      </c>
      <c r="M58" s="156">
        <f>SUM(J58:L58)</f>
        <v>3.5999999999999999E-3</v>
      </c>
      <c r="N58" s="27">
        <f>J58-J59</f>
        <v>1.1999999999999999E-3</v>
      </c>
    </row>
    <row r="59" spans="1:16" ht="86.25" hidden="1" customHeight="1">
      <c r="A59" s="81">
        <v>17</v>
      </c>
      <c r="B59" s="39" t="s">
        <v>82</v>
      </c>
      <c r="C59" s="39" t="s">
        <v>86</v>
      </c>
      <c r="D59" s="80" t="s">
        <v>33</v>
      </c>
      <c r="E59" s="65" t="s">
        <v>48</v>
      </c>
      <c r="F59" s="65" t="s">
        <v>55</v>
      </c>
      <c r="G59" s="65" t="s">
        <v>85</v>
      </c>
      <c r="H59" s="65" t="s">
        <v>46</v>
      </c>
      <c r="I59" s="35"/>
      <c r="J59" s="133">
        <v>0</v>
      </c>
      <c r="K59" s="133">
        <v>0</v>
      </c>
      <c r="L59" s="133">
        <v>0</v>
      </c>
      <c r="M59" s="133">
        <f>SUM(J59:L59)</f>
        <v>0</v>
      </c>
      <c r="N59" s="103">
        <v>18385.43</v>
      </c>
    </row>
    <row r="60" spans="1:16" ht="6.75" customHeight="1">
      <c r="A60" s="74">
        <v>27</v>
      </c>
    </row>
    <row r="61" spans="1:16" ht="16.5" customHeight="1">
      <c r="A61" s="210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103" t="e">
        <f>#REF!*1%</f>
        <v>#REF!</v>
      </c>
    </row>
    <row r="62" spans="1:16" ht="32.25" customHeight="1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103" t="e">
        <f>N59-N61</f>
        <v>#REF!</v>
      </c>
    </row>
    <row r="63" spans="1:16" ht="18.75">
      <c r="A63" s="207"/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</row>
    <row r="64" spans="1:16">
      <c r="A64" s="75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75"/>
      <c r="B65"/>
      <c r="C65"/>
      <c r="D65"/>
      <c r="E65"/>
      <c r="F65"/>
      <c r="G65"/>
      <c r="H65"/>
      <c r="I65"/>
      <c r="J65"/>
      <c r="K65"/>
      <c r="L65"/>
      <c r="M65" s="113" t="e">
        <f>J36+#REF!</f>
        <v>#REF!</v>
      </c>
    </row>
    <row r="66" spans="1:13">
      <c r="A66" s="75"/>
      <c r="B66"/>
      <c r="C66"/>
      <c r="D66"/>
      <c r="E66"/>
      <c r="F66"/>
      <c r="G66"/>
      <c r="H66"/>
      <c r="I66"/>
      <c r="J66"/>
      <c r="K66"/>
      <c r="L66"/>
      <c r="M66"/>
    </row>
  </sheetData>
  <mergeCells count="60">
    <mergeCell ref="B41:B43"/>
    <mergeCell ref="C41:C43"/>
    <mergeCell ref="B20:B21"/>
    <mergeCell ref="C20:C21"/>
    <mergeCell ref="B34:B35"/>
    <mergeCell ref="C34:C35"/>
    <mergeCell ref="N17:N18"/>
    <mergeCell ref="L17:L18"/>
    <mergeCell ref="I17:I18"/>
    <mergeCell ref="J17:J18"/>
    <mergeCell ref="G17:G18"/>
    <mergeCell ref="H17:H18"/>
    <mergeCell ref="G3:M3"/>
    <mergeCell ref="G4:M4"/>
    <mergeCell ref="N28:O28"/>
    <mergeCell ref="A63:M63"/>
    <mergeCell ref="B55:B56"/>
    <mergeCell ref="C55:C56"/>
    <mergeCell ref="A36:A37"/>
    <mergeCell ref="B36:B37"/>
    <mergeCell ref="C36:C37"/>
    <mergeCell ref="A61:M61"/>
    <mergeCell ref="A62:M62"/>
    <mergeCell ref="A55:A56"/>
    <mergeCell ref="A38:A40"/>
    <mergeCell ref="B38:B40"/>
    <mergeCell ref="C38:C40"/>
    <mergeCell ref="A34:A35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B13:B15"/>
    <mergeCell ref="A44:A46"/>
    <mergeCell ref="B44:B46"/>
    <mergeCell ref="C44:C46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1:A43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H60"/>
  <sheetViews>
    <sheetView tabSelected="1" view="pageBreakPreview" topLeftCell="A3" zoomScaleSheetLayoutView="100" workbookViewId="0">
      <selection activeCell="A11" sqref="A11:F11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>
      <c r="A1" s="196"/>
      <c r="B1" s="196"/>
      <c r="C1" s="196"/>
      <c r="D1" s="196"/>
      <c r="E1" s="196"/>
      <c r="F1" s="196"/>
      <c r="G1" s="6"/>
      <c r="H1" s="6"/>
    </row>
    <row r="2" spans="1:8" ht="15" hidden="1" customHeight="1">
      <c r="A2" s="196"/>
      <c r="B2" s="196"/>
      <c r="C2" s="196"/>
      <c r="D2" s="196"/>
      <c r="E2" s="196"/>
      <c r="F2" s="196"/>
      <c r="G2" s="6"/>
      <c r="H2" s="6"/>
    </row>
    <row r="3" spans="1:8" ht="76.5" customHeight="1">
      <c r="A3" s="139"/>
      <c r="B3" s="139"/>
      <c r="C3" s="238" t="s">
        <v>121</v>
      </c>
      <c r="D3" s="238"/>
      <c r="E3" s="238"/>
      <c r="F3" s="238"/>
      <c r="G3" s="6"/>
      <c r="H3" s="6"/>
    </row>
    <row r="4" spans="1:8" ht="21.75" customHeight="1">
      <c r="A4" s="102"/>
      <c r="B4" s="102"/>
      <c r="C4" s="220" t="s">
        <v>61</v>
      </c>
      <c r="D4" s="220"/>
      <c r="E4" s="220"/>
      <c r="F4" s="220"/>
      <c r="G4" s="6"/>
      <c r="H4" s="6"/>
    </row>
    <row r="5" spans="1:8" ht="12.75" customHeight="1">
      <c r="A5" s="228"/>
      <c r="B5" s="228"/>
      <c r="C5" s="228"/>
      <c r="D5" s="228"/>
      <c r="E5" s="228"/>
      <c r="F5" s="228"/>
      <c r="G5" s="2"/>
      <c r="H5" s="2"/>
    </row>
    <row r="6" spans="1:8" hidden="1">
      <c r="A6" s="6"/>
      <c r="B6" s="6"/>
      <c r="C6" s="6"/>
      <c r="D6" s="6"/>
      <c r="E6" s="6"/>
      <c r="F6" s="6"/>
      <c r="G6" s="2"/>
      <c r="H6" s="2"/>
    </row>
    <row r="7" spans="1:8">
      <c r="A7" s="229" t="s">
        <v>7</v>
      </c>
      <c r="B7" s="229"/>
      <c r="C7" s="229"/>
      <c r="D7" s="229"/>
      <c r="E7" s="229"/>
      <c r="F7" s="229"/>
      <c r="G7" s="2"/>
      <c r="H7" s="2"/>
    </row>
    <row r="8" spans="1:8">
      <c r="A8" s="229" t="s">
        <v>20</v>
      </c>
      <c r="B8" s="229"/>
      <c r="C8" s="229"/>
      <c r="D8" s="229"/>
      <c r="E8" s="229"/>
      <c r="F8" s="229"/>
      <c r="G8" s="2"/>
      <c r="H8" s="2"/>
    </row>
    <row r="9" spans="1:8">
      <c r="A9" s="229" t="s">
        <v>21</v>
      </c>
      <c r="B9" s="229"/>
      <c r="C9" s="229"/>
      <c r="D9" s="229"/>
      <c r="E9" s="229"/>
      <c r="F9" s="229"/>
      <c r="G9" s="2"/>
      <c r="H9" s="2"/>
    </row>
    <row r="10" spans="1:8" ht="14.25" customHeight="1">
      <c r="A10" s="235" t="s">
        <v>103</v>
      </c>
      <c r="B10" s="235"/>
      <c r="C10" s="235"/>
      <c r="D10" s="235"/>
      <c r="E10" s="235"/>
      <c r="F10" s="235"/>
    </row>
    <row r="11" spans="1:8" ht="15.75" customHeight="1">
      <c r="A11" s="230" t="s">
        <v>5</v>
      </c>
      <c r="B11" s="230"/>
      <c r="C11" s="230"/>
      <c r="D11" s="230"/>
      <c r="E11" s="230"/>
      <c r="F11" s="230"/>
    </row>
    <row r="12" spans="1:8" ht="17.25" customHeight="1">
      <c r="A12" s="231" t="s">
        <v>0</v>
      </c>
      <c r="B12" s="231" t="s">
        <v>22</v>
      </c>
      <c r="C12" s="234" t="s">
        <v>23</v>
      </c>
      <c r="D12" s="234"/>
      <c r="E12" s="234"/>
      <c r="F12" s="234"/>
      <c r="G12" s="3"/>
      <c r="H12" s="3"/>
    </row>
    <row r="13" spans="1:8">
      <c r="A13" s="232"/>
      <c r="B13" s="232"/>
      <c r="C13" s="231" t="s">
        <v>17</v>
      </c>
      <c r="D13" s="236"/>
      <c r="E13" s="236"/>
      <c r="F13" s="237"/>
      <c r="G13" s="4"/>
      <c r="H13" s="4"/>
    </row>
    <row r="14" spans="1:8" ht="54">
      <c r="A14" s="233"/>
      <c r="B14" s="233"/>
      <c r="C14" s="233"/>
      <c r="D14" s="37" t="s">
        <v>104</v>
      </c>
      <c r="E14" s="37" t="s">
        <v>105</v>
      </c>
      <c r="F14" s="37" t="s">
        <v>106</v>
      </c>
      <c r="G14" s="4"/>
      <c r="H14" s="4"/>
    </row>
    <row r="15" spans="1:8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>
      <c r="A16" s="221" t="s">
        <v>107</v>
      </c>
      <c r="B16" s="222"/>
      <c r="C16" s="149">
        <f>C18+C21+C23</f>
        <v>217992.73999999996</v>
      </c>
      <c r="D16" s="149">
        <f>D18+D21+D23</f>
        <v>89809.459999999992</v>
      </c>
      <c r="E16" s="149">
        <f>E18+E21+E23+E25</f>
        <v>64091.64</v>
      </c>
      <c r="F16" s="149">
        <f>F18+F21+F23</f>
        <v>64091.64</v>
      </c>
      <c r="G16" s="12"/>
      <c r="H16" s="44">
        <f>D16+E16+F16</f>
        <v>217992.74</v>
      </c>
    </row>
    <row r="17" spans="1:8">
      <c r="A17" s="225" t="s">
        <v>24</v>
      </c>
      <c r="B17" s="226"/>
      <c r="C17" s="226"/>
      <c r="D17" s="226"/>
      <c r="E17" s="226"/>
      <c r="F17" s="227"/>
      <c r="G17" s="13"/>
      <c r="H17" s="5"/>
    </row>
    <row r="18" spans="1:8" ht="19.5" customHeight="1">
      <c r="A18" s="76" t="s">
        <v>68</v>
      </c>
      <c r="B18" s="39" t="s">
        <v>72</v>
      </c>
      <c r="C18" s="137">
        <f>C29+C40+C51</f>
        <v>198362.33999999997</v>
      </c>
      <c r="D18" s="137">
        <f>D29+D40+D51</f>
        <v>70179.06</v>
      </c>
      <c r="E18" s="137">
        <f>E29+E40+E51</f>
        <v>64091.64</v>
      </c>
      <c r="F18" s="137">
        <f t="shared" ref="F18:F19" si="0">F29+F40+F51</f>
        <v>64091.64</v>
      </c>
      <c r="G18" s="5"/>
      <c r="H18" s="5"/>
    </row>
    <row r="19" spans="1:8">
      <c r="A19" s="77" t="s">
        <v>27</v>
      </c>
      <c r="B19" s="39" t="s">
        <v>25</v>
      </c>
      <c r="C19" s="110">
        <f t="shared" ref="C19:E19" si="1">C30+C41+C52</f>
        <v>152.57999999999998</v>
      </c>
      <c r="D19" s="137">
        <f t="shared" si="1"/>
        <v>50.86</v>
      </c>
      <c r="E19" s="110">
        <f t="shared" si="1"/>
        <v>50.86</v>
      </c>
      <c r="F19" s="110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>
      <c r="A21" s="76" t="s">
        <v>69</v>
      </c>
      <c r="B21" s="39" t="s">
        <v>73</v>
      </c>
      <c r="C21" s="40">
        <f>C32+C43</f>
        <v>19630.400000000001</v>
      </c>
      <c r="D21" s="40">
        <f>D32+D43</f>
        <v>19630.400000000001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223" t="s">
        <v>44</v>
      </c>
      <c r="B27" s="224"/>
      <c r="C27" s="138">
        <f>D27+E27+F27</f>
        <v>4630.9310000000005</v>
      </c>
      <c r="D27" s="111">
        <f>D29+D32+D34</f>
        <v>1669.2110000000002</v>
      </c>
      <c r="E27" s="118">
        <f>E29+E32+E34+E36</f>
        <v>1480.8600000000001</v>
      </c>
      <c r="F27" s="138">
        <f>F29+F32+F34</f>
        <v>1480.8600000000001</v>
      </c>
    </row>
    <row r="28" spans="1:8">
      <c r="A28" s="225" t="s">
        <v>24</v>
      </c>
      <c r="B28" s="226"/>
      <c r="C28" s="226"/>
      <c r="D28" s="226"/>
      <c r="E28" s="226"/>
      <c r="F28" s="227"/>
    </row>
    <row r="29" spans="1:8">
      <c r="A29" s="76" t="s">
        <v>68</v>
      </c>
      <c r="B29" s="39" t="s">
        <v>72</v>
      </c>
      <c r="C29" s="110">
        <f>D29+E29+F29</f>
        <v>4630.9310000000005</v>
      </c>
      <c r="D29" s="110">
        <f>'Прил. 1'!J27+'Прил. 1'!J28+'Прил. 1'!J29+'Прил. 1'!J30</f>
        <v>1669.2110000000002</v>
      </c>
      <c r="E29" s="110">
        <f>'Прил. 1'!K27+'Прил. 1'!K28+'Прил. 1'!K29+'Прил. 1'!K30</f>
        <v>1480.8600000000001</v>
      </c>
      <c r="F29" s="137">
        <f>'Прил. 1'!L27+'Прил. 1'!L28+'Прил. 1'!L29+'Прил. 1'!L30</f>
        <v>1480.8600000000001</v>
      </c>
    </row>
    <row r="30" spans="1:8">
      <c r="A30" s="77" t="s">
        <v>27</v>
      </c>
      <c r="B30" s="39" t="s">
        <v>25</v>
      </c>
      <c r="C30" s="110">
        <f>D30+E30+F30</f>
        <v>152.57999999999998</v>
      </c>
      <c r="D30" s="110">
        <f>'Прил. 1'!J27</f>
        <v>50.86</v>
      </c>
      <c r="E30" s="110">
        <f>'Прил. 1'!K27</f>
        <v>50.86</v>
      </c>
      <c r="F30" s="110">
        <f>'Прил. 1'!L27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4630.9310000000005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1'!J26</f>
        <v>0</v>
      </c>
      <c r="E32" s="40">
        <f>'Прил. 1'!K26</f>
        <v>0</v>
      </c>
      <c r="F32" s="40">
        <f>'Прил. 1'!L26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1'!J26</f>
        <v>0</v>
      </c>
      <c r="E33" s="40">
        <f>'Прил. 1'!K26</f>
        <v>0</v>
      </c>
      <c r="F33" s="40">
        <f>'Прил. 1'!L26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223" t="s">
        <v>59</v>
      </c>
      <c r="B38" s="224"/>
      <c r="C38" s="138">
        <f>D38+E38+F38</f>
        <v>130583.80899999999</v>
      </c>
      <c r="D38" s="138">
        <f>D40+D43+D45</f>
        <v>63414.248999999996</v>
      </c>
      <c r="E38" s="138">
        <f>SUM(E40:E48)</f>
        <v>33584.78</v>
      </c>
      <c r="F38" s="138">
        <f>F40+F43+F45</f>
        <v>33584.78</v>
      </c>
    </row>
    <row r="39" spans="1:7">
      <c r="A39" s="225" t="s">
        <v>24</v>
      </c>
      <c r="B39" s="226"/>
      <c r="C39" s="226"/>
      <c r="D39" s="226"/>
      <c r="E39" s="226"/>
      <c r="F39" s="227"/>
      <c r="G39" s="27"/>
    </row>
    <row r="40" spans="1:7">
      <c r="A40" s="76" t="s">
        <v>68</v>
      </c>
      <c r="B40" s="39" t="s">
        <v>72</v>
      </c>
      <c r="C40" s="137">
        <f>D40+E40+F40</f>
        <v>110953.40899999999</v>
      </c>
      <c r="D40" s="137">
        <f>'Прил. 1'!J37+'Прил. 1'!J43+'Прил. 1'!J46+'Прил. 1'!J52+'Прил. 1'!J53+'Прил. 1'!J54</f>
        <v>43783.848999999995</v>
      </c>
      <c r="E40" s="137">
        <f>'Прил. 1'!K37+'Прил. 1'!K43</f>
        <v>33584.78</v>
      </c>
      <c r="F40" s="137">
        <f>'Прил. 1'!L37+'Прил. 1'!L43</f>
        <v>33584.78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1'!J40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19630.400000000001</v>
      </c>
      <c r="D43" s="40">
        <f>'Прил. 1'!J42</f>
        <v>19630.400000000001</v>
      </c>
      <c r="E43" s="40">
        <f>'Прил. 1'!K45</f>
        <v>0</v>
      </c>
      <c r="F43" s="40">
        <f>'Прил. 1'!L45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1'!J39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223" t="s">
        <v>60</v>
      </c>
      <c r="B49" s="224"/>
      <c r="C49" s="41">
        <f>SUM(D49:F49)</f>
        <v>82778</v>
      </c>
      <c r="D49" s="41">
        <f>D51</f>
        <v>24726</v>
      </c>
      <c r="E49" s="41">
        <f>SUM(E51:E59)</f>
        <v>29026</v>
      </c>
      <c r="F49" s="41">
        <f>F51</f>
        <v>29026</v>
      </c>
    </row>
    <row r="50" spans="1:6">
      <c r="A50" s="225" t="s">
        <v>24</v>
      </c>
      <c r="B50" s="226"/>
      <c r="C50" s="226"/>
      <c r="D50" s="226"/>
      <c r="E50" s="226"/>
      <c r="F50" s="227"/>
    </row>
    <row r="51" spans="1:6">
      <c r="A51" s="76" t="s">
        <v>68</v>
      </c>
      <c r="B51" s="39" t="s">
        <v>72</v>
      </c>
      <c r="C51" s="43">
        <f>D51+E51+F51</f>
        <v>82778</v>
      </c>
      <c r="D51" s="43">
        <f>'Прил. 1'!J57+'Прил. 1'!J58</f>
        <v>24726</v>
      </c>
      <c r="E51" s="43">
        <f>'Прил. 1'!K57+'Прил. 1'!K58</f>
        <v>29026</v>
      </c>
      <c r="F51" s="43">
        <f>'Прил. 1'!L57+'Прил. 1'!L58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  <mergeCell ref="C4:F4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1</vt:lpstr>
      <vt:lpstr>Прил. 2.</vt:lpstr>
      <vt:lpstr>'Прил. 1'!Заголовки_для_печати</vt:lpstr>
      <vt:lpstr>'Прил. 2.'!Заголовки_для_печати</vt:lpstr>
      <vt:lpstr>'Прил. 1'!Область_печати</vt:lpstr>
      <vt:lpstr>'Прил. 2.'!Область_печати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2022-06-10T05:49:02Z</cp:lastPrinted>
  <dcterms:created xsi:type="dcterms:W3CDTF">2015-12-01T03:34:08Z</dcterms:created>
  <dcterms:modified xsi:type="dcterms:W3CDTF">2022-06-10T05:49:27Z</dcterms:modified>
</cp:coreProperties>
</file>